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755"/>
  </bookViews>
  <sheets>
    <sheet name="Phụ lục 2" sheetId="1" r:id="rId1"/>
  </sheets>
  <definedNames>
    <definedName name="_xlnm.Print_Area" localSheetId="0">'Phụ lục 2'!$A$2:$R$51</definedName>
    <definedName name="_xlnm.Print_Titles" localSheetId="0">'Phụ lục 2'!$4:$8</definedName>
  </definedNames>
  <calcPr calcId="144525"/>
</workbook>
</file>

<file path=xl/calcChain.xml><?xml version="1.0" encoding="utf-8"?>
<calcChain xmlns="http://schemas.openxmlformats.org/spreadsheetml/2006/main">
  <c r="H44" i="1" l="1"/>
  <c r="E44" i="1"/>
  <c r="D44" i="1"/>
  <c r="C44" i="1"/>
  <c r="H43" i="1"/>
  <c r="E43" i="1"/>
  <c r="D43" i="1"/>
  <c r="C43" i="1"/>
  <c r="H42" i="1"/>
  <c r="E42" i="1"/>
  <c r="D42" i="1"/>
  <c r="C42" i="1"/>
  <c r="H41" i="1"/>
  <c r="E41" i="1"/>
  <c r="D41" i="1"/>
  <c r="C41" i="1"/>
  <c r="H40" i="1"/>
  <c r="E40" i="1"/>
  <c r="D40" i="1"/>
  <c r="C40" i="1"/>
  <c r="H39" i="1"/>
  <c r="E39" i="1"/>
  <c r="D39" i="1"/>
  <c r="C39" i="1"/>
  <c r="H38" i="1"/>
  <c r="E38" i="1"/>
  <c r="D38" i="1"/>
  <c r="C38" i="1"/>
  <c r="H37" i="1"/>
  <c r="E37" i="1"/>
  <c r="D37" i="1"/>
  <c r="C37" i="1"/>
  <c r="H36" i="1"/>
  <c r="E36" i="1"/>
  <c r="D36" i="1"/>
  <c r="C36" i="1"/>
  <c r="H35" i="1"/>
  <c r="E35" i="1"/>
  <c r="D35" i="1"/>
  <c r="C35" i="1"/>
  <c r="H34" i="1"/>
  <c r="E34" i="1"/>
  <c r="D34" i="1"/>
  <c r="C34" i="1"/>
  <c r="H33" i="1"/>
  <c r="E33" i="1"/>
  <c r="D33" i="1"/>
  <c r="C33" i="1"/>
  <c r="H32" i="1"/>
  <c r="E32" i="1"/>
  <c r="D32" i="1"/>
  <c r="C32" i="1"/>
  <c r="H31" i="1"/>
  <c r="E31" i="1"/>
  <c r="D31" i="1"/>
  <c r="C31" i="1"/>
  <c r="H30" i="1"/>
  <c r="E30" i="1"/>
  <c r="D30" i="1"/>
  <c r="C30" i="1"/>
  <c r="H29" i="1"/>
  <c r="E29" i="1"/>
  <c r="D29" i="1"/>
  <c r="C29" i="1"/>
  <c r="H28" i="1"/>
  <c r="E28" i="1"/>
  <c r="D28" i="1"/>
  <c r="C28" i="1"/>
  <c r="H27" i="1"/>
  <c r="E27" i="1"/>
  <c r="D27" i="1"/>
  <c r="C27" i="1"/>
  <c r="H26" i="1"/>
  <c r="E26" i="1"/>
  <c r="D26" i="1"/>
  <c r="C26" i="1"/>
  <c r="H25" i="1"/>
  <c r="E25" i="1"/>
  <c r="D25" i="1"/>
  <c r="C25" i="1"/>
  <c r="H24" i="1"/>
  <c r="E24" i="1"/>
  <c r="D24" i="1"/>
  <c r="C24" i="1"/>
  <c r="H23" i="1"/>
  <c r="E23" i="1"/>
  <c r="D23" i="1"/>
  <c r="C23" i="1"/>
  <c r="H22" i="1"/>
  <c r="E22" i="1"/>
  <c r="D22" i="1"/>
  <c r="C22" i="1"/>
  <c r="H21" i="1"/>
  <c r="E21" i="1"/>
  <c r="D21" i="1"/>
  <c r="C21" i="1"/>
  <c r="H20" i="1"/>
  <c r="E20" i="1"/>
  <c r="D20" i="1"/>
  <c r="C20" i="1"/>
  <c r="H19" i="1"/>
  <c r="E19" i="1"/>
  <c r="D19" i="1"/>
  <c r="C19" i="1"/>
  <c r="H18" i="1"/>
  <c r="E18" i="1"/>
  <c r="D18" i="1"/>
  <c r="D10" i="1" s="1"/>
  <c r="H17" i="1"/>
  <c r="E17" i="1"/>
  <c r="D17" i="1"/>
  <c r="C17" i="1"/>
  <c r="H16" i="1"/>
  <c r="E16" i="1"/>
  <c r="D16" i="1"/>
  <c r="C16" i="1"/>
  <c r="H15" i="1"/>
  <c r="E15" i="1"/>
  <c r="D15" i="1"/>
  <c r="C15" i="1"/>
  <c r="H14" i="1"/>
  <c r="E14" i="1"/>
  <c r="D14" i="1"/>
  <c r="C14" i="1"/>
  <c r="H13" i="1"/>
  <c r="E13" i="1"/>
  <c r="D13" i="1"/>
  <c r="C13" i="1"/>
  <c r="H12" i="1"/>
  <c r="E12" i="1"/>
  <c r="D12" i="1"/>
  <c r="C12" i="1"/>
  <c r="H11" i="1"/>
  <c r="E11" i="1"/>
  <c r="D11" i="1"/>
  <c r="C11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C18" i="1" l="1"/>
  <c r="C10" i="1" s="1"/>
</calcChain>
</file>

<file path=xl/sharedStrings.xml><?xml version="1.0" encoding="utf-8"?>
<sst xmlns="http://schemas.openxmlformats.org/spreadsheetml/2006/main" count="71" uniqueCount="64">
  <si>
    <t>Phụ lục VI</t>
  </si>
  <si>
    <r>
      <t xml:space="preserve">KẾT QUẢ THEO DÕI THI HÀNH ÁN HÀNH CHÍNH CỦA CÁC CƠ QUAN THI HÀNH ÁN DÂN SỰ
</t>
    </r>
    <r>
      <rPr>
        <i/>
        <sz val="14"/>
        <rFont val="Times New Roman"/>
        <family val="1"/>
      </rPr>
      <t>(Kèm theo Báo cáo số       /BC-CP ngày       tháng 10 năm 2025 của Chính phủ)</t>
    </r>
  </si>
  <si>
    <r>
      <t xml:space="preserve">Đơn vị tính: </t>
    </r>
    <r>
      <rPr>
        <i/>
        <sz val="12"/>
        <color rgb="FFFF0000"/>
        <rFont val="Times New Roman"/>
        <family val="1"/>
      </rPr>
      <t>Việc</t>
    </r>
  </si>
  <si>
    <t>STT</t>
  </si>
  <si>
    <t>Tên đơn vị</t>
  </si>
  <si>
    <t>Số bản án, quyết định về vụ án hành chính cơ quan THADS đã nhận chuyển giao từ Tòa án</t>
  </si>
  <si>
    <t>Tổng số bản án, quyết định của Tòa án về vụ án hành chính phải theo dõi</t>
  </si>
  <si>
    <t>Chia ra:</t>
  </si>
  <si>
    <t>Kết quả theo dõi thi hành bản án, quyết định THAHC, trong đó:</t>
  </si>
  <si>
    <t>Số bản án, quyết định tuyên chấp nhận yêu cầu khởi kiện</t>
  </si>
  <si>
    <t>Số bản án, quyết định khác của Tòa án về vụ án hành chính</t>
  </si>
  <si>
    <t>Số vụ việc đã ban hành văn bản thông báo tự nguyện thi hành án</t>
  </si>
  <si>
    <t xml:space="preserve">Số vụ việc cơ quan THADS đã làm việc với người phải thi hành án </t>
  </si>
  <si>
    <t>Tổng số quyết định buộc THAHC đã đăng tải công khai</t>
  </si>
  <si>
    <t>Số vụ việc cơ quan THADS có văn bản đôn đốc, kiến nghị xử lý trách nhiệm người không chấp hành án</t>
  </si>
  <si>
    <t>Đã có quyết định buộc thi hành án</t>
  </si>
  <si>
    <t>Chưa có quyết định buộc thi hành án</t>
  </si>
  <si>
    <t xml:space="preserve">Tổng số </t>
  </si>
  <si>
    <t>Tổng số</t>
  </si>
  <si>
    <t>Đã nhận được kết quả xử lý trách nhiệm</t>
  </si>
  <si>
    <t>Chưa nhận được kết quả xử lý trách nhiệm</t>
  </si>
  <si>
    <t>Năm trước chuyển sang</t>
  </si>
  <si>
    <t>Thụ lý mới</t>
  </si>
  <si>
    <t xml:space="preserve">Số trường hợp bị xử lý </t>
  </si>
  <si>
    <t>Số trường hợp không bị xử lý</t>
  </si>
  <si>
    <t>A</t>
  </si>
  <si>
    <t>An Giang</t>
  </si>
  <si>
    <t>Bắc Ninh</t>
  </si>
  <si>
    <t>Cà Mau</t>
  </si>
  <si>
    <t>Cao Bằng</t>
  </si>
  <si>
    <t>TP Cần Thơ</t>
  </si>
  <si>
    <t>TP Đà Nẵng</t>
  </si>
  <si>
    <t>Đắk Lắk</t>
  </si>
  <si>
    <t>Điện Biên</t>
  </si>
  <si>
    <t>Đồng Nai</t>
  </si>
  <si>
    <t>Đồng Tháp</t>
  </si>
  <si>
    <t>Gia Lai</t>
  </si>
  <si>
    <t>TP Hà Nội</t>
  </si>
  <si>
    <t>Hà Tĩnh</t>
  </si>
  <si>
    <t>TP Hải Phòng</t>
  </si>
  <si>
    <t>TP Hồ Chí Minh</t>
  </si>
  <si>
    <t>TP Huế</t>
  </si>
  <si>
    <t>Hưng Yên</t>
  </si>
  <si>
    <t>Khánh Hòa</t>
  </si>
  <si>
    <t>Lai Châu</t>
  </si>
  <si>
    <t>Lâm Đồng</t>
  </si>
  <si>
    <t>Lạng Sơn</t>
  </si>
  <si>
    <t>Lào Cai</t>
  </si>
  <si>
    <t>Nghệ An</t>
  </si>
  <si>
    <t>Ninh Bình</t>
  </si>
  <si>
    <t>Phú Thọ</t>
  </si>
  <si>
    <t>Quãng Ngãi</t>
  </si>
  <si>
    <t>Quảng Ninh</t>
  </si>
  <si>
    <t>Quảng Trị</t>
  </si>
  <si>
    <t>Sơn La</t>
  </si>
  <si>
    <t>Tây Ninh</t>
  </si>
  <si>
    <t>Thái Nguyên</t>
  </si>
  <si>
    <t>Thanh Hóa</t>
  </si>
  <si>
    <t>Tuyên Quang</t>
  </si>
  <si>
    <t>Vĩnh Long</t>
  </si>
  <si>
    <t>Ghi chú:</t>
  </si>
  <si>
    <t xml:space="preserve">   - Biểu mẫu này dùng cho Chi cục Thi hành án dân sự và Cục Thi hành án dân sự;</t>
  </si>
  <si>
    <t xml:space="preserve">    - Đối với Chi cục thi hành án dân sự chỉ thống kê số chung của Chi cục;</t>
  </si>
  <si>
    <t xml:space="preserve">    - Cột 1= cột 2 + cột 3; cột 4= cột 5 + cột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</si>
</sst>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38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rgb="FFFF000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0" fontId="2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4" borderId="0" applyNumberFormat="0" applyBorder="0" applyAlignment="0" applyProtection="0"/>
    <xf numFmtId="0" fontId="23" fillId="21" borderId="10" applyNumberFormat="0" applyAlignment="0" applyProtection="0"/>
    <xf numFmtId="0" fontId="23" fillId="21" borderId="10" applyNumberFormat="0" applyAlignment="0" applyProtection="0"/>
    <xf numFmtId="0" fontId="24" fillId="22" borderId="11" applyNumberFormat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1" fillId="0" borderId="15" applyNumberFormat="0" applyFill="0" applyAlignment="0" applyProtection="0"/>
    <xf numFmtId="0" fontId="3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2" fillId="0" borderId="0"/>
    <xf numFmtId="0" fontId="20" fillId="24" borderId="16" applyNumberFormat="0" applyFont="0" applyAlignment="0" applyProtection="0"/>
    <xf numFmtId="0" fontId="20" fillId="24" borderId="16" applyNumberFormat="0" applyFont="0" applyAlignment="0" applyProtection="0"/>
    <xf numFmtId="0" fontId="33" fillId="21" borderId="17" applyNumberFormat="0" applyAlignment="0" applyProtection="0"/>
    <xf numFmtId="0" fontId="33" fillId="21" borderId="17" applyNumberFormat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2" borderId="0" xfId="0" applyFont="1" applyFill="1" applyAlignment="1" applyProtection="1">
      <alignment horizontal="center" vertical="top" wrapText="1"/>
      <protection locked="0"/>
    </xf>
    <xf numFmtId="49" fontId="0" fillId="2" borderId="0" xfId="0" applyNumberFormat="1" applyFill="1" applyAlignment="1">
      <alignment horizontal="left" vertical="top" wrapText="1"/>
    </xf>
    <xf numFmtId="0" fontId="7" fillId="2" borderId="0" xfId="0" applyFont="1" applyFill="1" applyAlignment="1" applyProtection="1">
      <alignment horizontal="right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2" borderId="7" xfId="0" applyNumberFormat="1" applyFont="1" applyFill="1" applyBorder="1" applyAlignment="1" applyProtection="1">
      <alignment horizontal="right" vertical="center" wrapText="1"/>
    </xf>
    <xf numFmtId="3" fontId="10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0" xfId="0" applyNumberFormat="1" applyFont="1"/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2" borderId="1" xfId="3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1" fillId="2" borderId="1" xfId="4" applyFont="1" applyFill="1" applyBorder="1" applyAlignment="1">
      <alignment horizontal="right" vertical="center" wrapText="1"/>
    </xf>
    <xf numFmtId="49" fontId="14" fillId="0" borderId="9" xfId="0" applyNumberFormat="1" applyFont="1" applyBorder="1" applyAlignment="1">
      <alignment horizontal="center"/>
    </xf>
    <xf numFmtId="164" fontId="15" fillId="0" borderId="9" xfId="1" applyNumberFormat="1" applyFont="1" applyFill="1" applyBorder="1" applyAlignment="1">
      <alignment wrapText="1"/>
    </xf>
    <xf numFmtId="164" fontId="16" fillId="0" borderId="9" xfId="1" applyNumberFormat="1" applyFont="1" applyFill="1" applyBorder="1" applyAlignment="1">
      <alignment horizontal="center" wrapText="1"/>
    </xf>
    <xf numFmtId="0" fontId="4" fillId="0" borderId="9" xfId="0" applyFont="1" applyBorder="1"/>
    <xf numFmtId="164" fontId="17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/>
    <xf numFmtId="164" fontId="16" fillId="0" borderId="0" xfId="1" applyNumberFormat="1" applyFont="1" applyAlignment="1">
      <alignment horizontal="center"/>
    </xf>
    <xf numFmtId="164" fontId="16" fillId="0" borderId="0" xfId="1" applyNumberFormat="1" applyFont="1" applyAlignment="1">
      <alignment horizontal="center"/>
    </xf>
    <xf numFmtId="164" fontId="16" fillId="0" borderId="0" xfId="1" applyNumberFormat="1" applyFont="1" applyAlignment="1"/>
    <xf numFmtId="10" fontId="16" fillId="0" borderId="0" xfId="2" applyNumberFormat="1" applyFont="1" applyAlignment="1">
      <alignment horizontal="center"/>
    </xf>
    <xf numFmtId="49" fontId="0" fillId="0" borderId="0" xfId="0" applyNumberFormat="1"/>
    <xf numFmtId="164" fontId="17" fillId="0" borderId="0" xfId="1" applyNumberFormat="1" applyFont="1"/>
    <xf numFmtId="164" fontId="17" fillId="0" borderId="0" xfId="1" applyNumberFormat="1" applyFont="1" applyAlignment="1">
      <alignment horizontal="center"/>
    </xf>
    <xf numFmtId="164" fontId="17" fillId="0" borderId="0" xfId="1" applyNumberFormat="1" applyFont="1" applyAlignment="1">
      <alignment horizontal="center"/>
    </xf>
    <xf numFmtId="164" fontId="17" fillId="0" borderId="0" xfId="1" applyNumberFormat="1" applyFont="1" applyAlignment="1"/>
    <xf numFmtId="49" fontId="9" fillId="0" borderId="0" xfId="0" applyNumberFormat="1" applyFont="1"/>
    <xf numFmtId="49" fontId="4" fillId="0" borderId="0" xfId="0" applyNumberFormat="1" applyFont="1"/>
    <xf numFmtId="49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justify" vertical="justify" wrapText="1"/>
    </xf>
    <xf numFmtId="49" fontId="19" fillId="0" borderId="0" xfId="0" applyNumberFormat="1" applyFont="1"/>
    <xf numFmtId="0" fontId="19" fillId="0" borderId="0" xfId="0" applyFont="1"/>
    <xf numFmtId="0" fontId="37" fillId="2" borderId="8" xfId="0" applyFont="1" applyFill="1" applyBorder="1" applyAlignment="1">
      <alignment horizontal="center" vertical="center" wrapText="1"/>
    </xf>
  </cellXfs>
  <cellStyles count="83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alculation 3" xfId="31"/>
    <cellStyle name="Check Cell 2" xfId="32"/>
    <cellStyle name="Comma" xfId="1" builtinId="3"/>
    <cellStyle name="Comma 2" xfId="33"/>
    <cellStyle name="Comma 2 2" xfId="34"/>
    <cellStyle name="Comma 2 3" xfId="35"/>
    <cellStyle name="Comma 2 4" xfId="36"/>
    <cellStyle name="Comma 2 5" xfId="37"/>
    <cellStyle name="Comma 3" xfId="38"/>
    <cellStyle name="Comma 4" xfId="39"/>
    <cellStyle name="Comma 5" xfId="40"/>
    <cellStyle name="Comma 6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Input 3" xfId="49"/>
    <cellStyle name="Linked Cell 2" xfId="50"/>
    <cellStyle name="Neutral 2" xfId="51"/>
    <cellStyle name="Normal" xfId="0" builtinId="0"/>
    <cellStyle name="Normal 2" xfId="52"/>
    <cellStyle name="Normal 2 2" xfId="53"/>
    <cellStyle name="Normal 2 2 2" xfId="54"/>
    <cellStyle name="Normal 2 2 3" xfId="55"/>
    <cellStyle name="Normal 2 2 4" xfId="4"/>
    <cellStyle name="Normal 2 2 5" xfId="56"/>
    <cellStyle name="Normal 2 3" xfId="57"/>
    <cellStyle name="Normal 2 4" xfId="58"/>
    <cellStyle name="Normal 2 5" xfId="59"/>
    <cellStyle name="Normal 2 6" xfId="60"/>
    <cellStyle name="Normal 3" xfId="61"/>
    <cellStyle name="Normal 3 2" xfId="62"/>
    <cellStyle name="Normal 3 2 2" xfId="63"/>
    <cellStyle name="Normal 3 2 3" xfId="64"/>
    <cellStyle name="Normal 3 2 4" xfId="65"/>
    <cellStyle name="Normal 3 3" xfId="66"/>
    <cellStyle name="Normal 3 4" xfId="67"/>
    <cellStyle name="Normal 3 5" xfId="68"/>
    <cellStyle name="Normal 4" xfId="69"/>
    <cellStyle name="Normal 4 2" xfId="70"/>
    <cellStyle name="Normal 5" xfId="71"/>
    <cellStyle name="Normal 6" xfId="3"/>
    <cellStyle name="Note 2" xfId="72"/>
    <cellStyle name="Note 3" xfId="73"/>
    <cellStyle name="Output 2" xfId="74"/>
    <cellStyle name="Output 3" xfId="75"/>
    <cellStyle name="Percent" xfId="2" builtinId="5"/>
    <cellStyle name="Percent 2" xfId="76"/>
    <cellStyle name="Percent 3" xfId="77"/>
    <cellStyle name="Percent 4" xfId="78"/>
    <cellStyle name="Title 2" xfId="79"/>
    <cellStyle name="Total 2" xfId="80"/>
    <cellStyle name="Total 3" xfId="81"/>
    <cellStyle name="Warning Text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0"/>
  <sheetViews>
    <sheetView tabSelected="1" topLeftCell="A28" zoomScaleNormal="100" zoomScaleSheetLayoutView="87" workbookViewId="0">
      <selection activeCell="A9" sqref="A9"/>
    </sheetView>
  </sheetViews>
  <sheetFormatPr defaultColWidth="9" defaultRowHeight="15.75" x14ac:dyDescent="0.25"/>
  <cols>
    <col min="1" max="1" width="3.75" style="2" customWidth="1"/>
    <col min="2" max="2" width="13.25" style="2" customWidth="1"/>
    <col min="3" max="3" width="8.25" style="2" customWidth="1"/>
    <col min="4" max="4" width="8" style="2" customWidth="1"/>
    <col min="5" max="5" width="7.375" style="2" customWidth="1"/>
    <col min="6" max="6" width="7.75" style="2" customWidth="1"/>
    <col min="7" max="8" width="7.125" style="2" customWidth="1"/>
    <col min="9" max="9" width="6.875" style="2" customWidth="1"/>
    <col min="10" max="10" width="6.25" style="2" customWidth="1"/>
    <col min="11" max="11" width="7.375" style="2" customWidth="1"/>
    <col min="12" max="12" width="7.5" style="2" customWidth="1"/>
    <col min="13" max="13" width="7.625" style="2" customWidth="1"/>
    <col min="14" max="14" width="8.75" style="2" customWidth="1"/>
    <col min="15" max="15" width="7.125" style="2" customWidth="1"/>
    <col min="16" max="16" width="8.125" style="2" customWidth="1"/>
    <col min="17" max="17" width="9.75" style="2" customWidth="1"/>
    <col min="18" max="18" width="9.5" style="2" customWidth="1"/>
    <col min="19" max="16384" width="9" style="2"/>
  </cols>
  <sheetData>
    <row r="1" spans="1:19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9" ht="42.7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9" ht="17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 t="s">
        <v>2</v>
      </c>
      <c r="P3" s="5"/>
      <c r="Q3" s="5"/>
      <c r="R3" s="5"/>
    </row>
    <row r="4" spans="1:19" ht="24.75" customHeight="1" x14ac:dyDescent="0.25">
      <c r="A4" s="6" t="s">
        <v>3</v>
      </c>
      <c r="B4" s="6" t="s">
        <v>4</v>
      </c>
      <c r="C4" s="7" t="s">
        <v>5</v>
      </c>
      <c r="D4" s="7" t="s">
        <v>6</v>
      </c>
      <c r="E4" s="8" t="s">
        <v>7</v>
      </c>
      <c r="F4" s="9"/>
      <c r="G4" s="9"/>
      <c r="H4" s="9"/>
      <c r="I4" s="9"/>
      <c r="J4" s="9"/>
      <c r="K4" s="10"/>
      <c r="L4" s="6" t="s">
        <v>8</v>
      </c>
      <c r="M4" s="6"/>
      <c r="N4" s="6"/>
      <c r="O4" s="6"/>
      <c r="P4" s="6"/>
      <c r="Q4" s="6"/>
      <c r="R4" s="6"/>
    </row>
    <row r="5" spans="1:19" ht="44.25" customHeight="1" x14ac:dyDescent="0.25">
      <c r="A5" s="6"/>
      <c r="B5" s="6"/>
      <c r="C5" s="11"/>
      <c r="D5" s="11"/>
      <c r="E5" s="6" t="s">
        <v>9</v>
      </c>
      <c r="F5" s="6"/>
      <c r="G5" s="6"/>
      <c r="H5" s="6"/>
      <c r="I5" s="6"/>
      <c r="J5" s="6"/>
      <c r="K5" s="7" t="s">
        <v>10</v>
      </c>
      <c r="L5" s="6" t="s">
        <v>11</v>
      </c>
      <c r="M5" s="6" t="s">
        <v>12</v>
      </c>
      <c r="N5" s="7" t="s">
        <v>13</v>
      </c>
      <c r="O5" s="6" t="s">
        <v>14</v>
      </c>
      <c r="P5" s="6"/>
      <c r="Q5" s="6"/>
      <c r="R5" s="6"/>
    </row>
    <row r="6" spans="1:19" ht="30" customHeight="1" x14ac:dyDescent="0.25">
      <c r="A6" s="6"/>
      <c r="B6" s="6"/>
      <c r="C6" s="11"/>
      <c r="D6" s="11"/>
      <c r="E6" s="6" t="s">
        <v>15</v>
      </c>
      <c r="F6" s="6"/>
      <c r="G6" s="6"/>
      <c r="H6" s="6" t="s">
        <v>16</v>
      </c>
      <c r="I6" s="6"/>
      <c r="J6" s="6"/>
      <c r="K6" s="11"/>
      <c r="L6" s="6"/>
      <c r="M6" s="6"/>
      <c r="N6" s="11"/>
      <c r="O6" s="6" t="s">
        <v>17</v>
      </c>
      <c r="P6" s="8" t="s">
        <v>7</v>
      </c>
      <c r="Q6" s="9"/>
      <c r="R6" s="12"/>
    </row>
    <row r="7" spans="1:19" ht="30" customHeight="1" x14ac:dyDescent="0.25">
      <c r="A7" s="6"/>
      <c r="B7" s="6"/>
      <c r="C7" s="11"/>
      <c r="D7" s="11"/>
      <c r="E7" s="11" t="s">
        <v>18</v>
      </c>
      <c r="F7" s="6" t="s">
        <v>7</v>
      </c>
      <c r="G7" s="6"/>
      <c r="H7" s="6" t="s">
        <v>18</v>
      </c>
      <c r="I7" s="6" t="s">
        <v>7</v>
      </c>
      <c r="J7" s="6"/>
      <c r="K7" s="11"/>
      <c r="L7" s="6"/>
      <c r="M7" s="6"/>
      <c r="N7" s="11"/>
      <c r="O7" s="6"/>
      <c r="P7" s="8" t="s">
        <v>19</v>
      </c>
      <c r="Q7" s="12"/>
      <c r="R7" s="7" t="s">
        <v>20</v>
      </c>
    </row>
    <row r="8" spans="1:19" ht="57" customHeight="1" x14ac:dyDescent="0.25">
      <c r="A8" s="6"/>
      <c r="B8" s="6"/>
      <c r="C8" s="13"/>
      <c r="D8" s="13"/>
      <c r="E8" s="13"/>
      <c r="F8" s="14" t="s">
        <v>21</v>
      </c>
      <c r="G8" s="14" t="s">
        <v>22</v>
      </c>
      <c r="H8" s="6"/>
      <c r="I8" s="14" t="s">
        <v>21</v>
      </c>
      <c r="J8" s="14" t="s">
        <v>22</v>
      </c>
      <c r="K8" s="13"/>
      <c r="L8" s="6"/>
      <c r="M8" s="6"/>
      <c r="N8" s="13"/>
      <c r="O8" s="6"/>
      <c r="P8" s="14" t="s">
        <v>23</v>
      </c>
      <c r="Q8" s="14" t="s">
        <v>24</v>
      </c>
      <c r="R8" s="13"/>
    </row>
    <row r="9" spans="1:19" ht="16.5" customHeight="1" x14ac:dyDescent="0.25">
      <c r="A9" s="55"/>
      <c r="B9" s="55" t="s">
        <v>25</v>
      </c>
      <c r="C9" s="55">
        <v>1</v>
      </c>
      <c r="D9" s="55">
        <v>2</v>
      </c>
      <c r="E9" s="55">
        <v>3</v>
      </c>
      <c r="F9" s="55">
        <v>4</v>
      </c>
      <c r="G9" s="55">
        <v>5</v>
      </c>
      <c r="H9" s="55">
        <v>6</v>
      </c>
      <c r="I9" s="55">
        <v>7</v>
      </c>
      <c r="J9" s="55">
        <v>8</v>
      </c>
      <c r="K9" s="55">
        <v>9</v>
      </c>
      <c r="L9" s="55">
        <v>10</v>
      </c>
      <c r="M9" s="55">
        <v>11</v>
      </c>
      <c r="N9" s="55">
        <v>12</v>
      </c>
      <c r="O9" s="55">
        <v>13</v>
      </c>
      <c r="P9" s="55">
        <v>14</v>
      </c>
      <c r="Q9" s="55">
        <v>15</v>
      </c>
      <c r="R9" s="55">
        <v>16</v>
      </c>
    </row>
    <row r="10" spans="1:19" s="20" customFormat="1" ht="24" customHeight="1" x14ac:dyDescent="0.25">
      <c r="A10" s="15" t="s">
        <v>18</v>
      </c>
      <c r="B10" s="16"/>
      <c r="C10" s="17">
        <f t="shared" ref="C10:R10" si="0" xml:space="preserve"> SUM(C11:C44)</f>
        <v>2105</v>
      </c>
      <c r="D10" s="18">
        <f t="shared" si="0"/>
        <v>2098</v>
      </c>
      <c r="E10" s="18">
        <f t="shared" si="0"/>
        <v>593</v>
      </c>
      <c r="F10" s="18">
        <f t="shared" si="0"/>
        <v>432</v>
      </c>
      <c r="G10" s="18">
        <f t="shared" si="0"/>
        <v>161</v>
      </c>
      <c r="H10" s="18">
        <f t="shared" si="0"/>
        <v>1505</v>
      </c>
      <c r="I10" s="18">
        <f t="shared" si="0"/>
        <v>634</v>
      </c>
      <c r="J10" s="18">
        <f t="shared" si="0"/>
        <v>871</v>
      </c>
      <c r="K10" s="18">
        <f t="shared" si="0"/>
        <v>7</v>
      </c>
      <c r="L10" s="18">
        <f t="shared" si="0"/>
        <v>1520</v>
      </c>
      <c r="M10" s="18">
        <f t="shared" si="0"/>
        <v>1081</v>
      </c>
      <c r="N10" s="18">
        <f t="shared" si="0"/>
        <v>532</v>
      </c>
      <c r="O10" s="18">
        <f t="shared" si="0"/>
        <v>254</v>
      </c>
      <c r="P10" s="18">
        <f t="shared" si="0"/>
        <v>0</v>
      </c>
      <c r="Q10" s="18">
        <f t="shared" si="0"/>
        <v>18</v>
      </c>
      <c r="R10" s="18">
        <f t="shared" si="0"/>
        <v>226</v>
      </c>
      <c r="S10" s="19"/>
    </row>
    <row r="11" spans="1:19" ht="24" customHeight="1" x14ac:dyDescent="0.25">
      <c r="A11" s="21">
        <v>1</v>
      </c>
      <c r="B11" s="22" t="s">
        <v>26</v>
      </c>
      <c r="C11" s="23">
        <f>D11+K11</f>
        <v>137</v>
      </c>
      <c r="D11" s="24">
        <f>E11+H11</f>
        <v>137</v>
      </c>
      <c r="E11" s="24">
        <f>F11+G11</f>
        <v>50</v>
      </c>
      <c r="F11" s="25">
        <v>46</v>
      </c>
      <c r="G11" s="25">
        <v>4</v>
      </c>
      <c r="H11" s="24">
        <f>I11+J11</f>
        <v>87</v>
      </c>
      <c r="I11" s="25">
        <v>35</v>
      </c>
      <c r="J11" s="25">
        <v>52</v>
      </c>
      <c r="K11" s="25">
        <v>0</v>
      </c>
      <c r="L11" s="25">
        <v>125</v>
      </c>
      <c r="M11" s="25">
        <v>120</v>
      </c>
      <c r="N11" s="25">
        <v>50</v>
      </c>
      <c r="O11" s="25">
        <v>33</v>
      </c>
      <c r="P11" s="25">
        <v>0</v>
      </c>
      <c r="Q11" s="25">
        <v>0</v>
      </c>
      <c r="R11" s="25">
        <v>33</v>
      </c>
    </row>
    <row r="12" spans="1:19" ht="24" customHeight="1" x14ac:dyDescent="0.25">
      <c r="A12" s="21">
        <v>2</v>
      </c>
      <c r="B12" s="22" t="s">
        <v>27</v>
      </c>
      <c r="C12" s="23">
        <f t="shared" ref="C12:C44" si="1">D12+K12</f>
        <v>27</v>
      </c>
      <c r="D12" s="24">
        <f t="shared" ref="D12:D44" si="2">E12+H12</f>
        <v>27</v>
      </c>
      <c r="E12" s="24">
        <f t="shared" ref="E12:E44" si="3">F12+G12</f>
        <v>3</v>
      </c>
      <c r="F12" s="25">
        <v>1</v>
      </c>
      <c r="G12" s="25">
        <v>2</v>
      </c>
      <c r="H12" s="24">
        <f t="shared" ref="H12:H44" si="4">I12+J12</f>
        <v>24</v>
      </c>
      <c r="I12" s="25">
        <v>3</v>
      </c>
      <c r="J12" s="25">
        <v>21</v>
      </c>
      <c r="K12" s="25">
        <v>0</v>
      </c>
      <c r="L12" s="25">
        <v>27</v>
      </c>
      <c r="M12" s="25">
        <v>3</v>
      </c>
      <c r="N12" s="25">
        <v>3</v>
      </c>
      <c r="O12" s="25">
        <v>0</v>
      </c>
      <c r="P12" s="25">
        <v>0</v>
      </c>
      <c r="Q12" s="25">
        <v>0</v>
      </c>
      <c r="R12" s="25">
        <v>0</v>
      </c>
    </row>
    <row r="13" spans="1:19" ht="24" customHeight="1" x14ac:dyDescent="0.25">
      <c r="A13" s="21">
        <v>3</v>
      </c>
      <c r="B13" s="22" t="s">
        <v>28</v>
      </c>
      <c r="C13" s="23">
        <f t="shared" si="1"/>
        <v>65</v>
      </c>
      <c r="D13" s="24">
        <f t="shared" si="2"/>
        <v>65</v>
      </c>
      <c r="E13" s="24">
        <f t="shared" si="3"/>
        <v>12</v>
      </c>
      <c r="F13" s="25">
        <v>4</v>
      </c>
      <c r="G13" s="25">
        <v>8</v>
      </c>
      <c r="H13" s="24">
        <f t="shared" si="4"/>
        <v>53</v>
      </c>
      <c r="I13" s="25">
        <v>6</v>
      </c>
      <c r="J13" s="25">
        <v>47</v>
      </c>
      <c r="K13" s="25">
        <v>0</v>
      </c>
      <c r="L13" s="25">
        <v>65</v>
      </c>
      <c r="M13" s="25">
        <v>12</v>
      </c>
      <c r="N13" s="25">
        <v>12</v>
      </c>
      <c r="O13" s="25">
        <v>0</v>
      </c>
      <c r="P13" s="25">
        <v>0</v>
      </c>
      <c r="Q13" s="25">
        <v>0</v>
      </c>
      <c r="R13" s="25">
        <v>0</v>
      </c>
    </row>
    <row r="14" spans="1:19" ht="24" customHeight="1" x14ac:dyDescent="0.25">
      <c r="A14" s="21">
        <v>4</v>
      </c>
      <c r="B14" s="22" t="s">
        <v>29</v>
      </c>
      <c r="C14" s="23">
        <f t="shared" si="1"/>
        <v>5</v>
      </c>
      <c r="D14" s="24">
        <f t="shared" si="2"/>
        <v>5</v>
      </c>
      <c r="E14" s="24">
        <f t="shared" si="3"/>
        <v>1</v>
      </c>
      <c r="F14" s="25">
        <v>1</v>
      </c>
      <c r="G14" s="25">
        <v>0</v>
      </c>
      <c r="H14" s="24">
        <f t="shared" si="4"/>
        <v>4</v>
      </c>
      <c r="I14" s="25">
        <v>2</v>
      </c>
      <c r="J14" s="25">
        <v>2</v>
      </c>
      <c r="K14" s="25">
        <v>0</v>
      </c>
      <c r="L14" s="25">
        <v>5</v>
      </c>
      <c r="M14" s="25">
        <v>5</v>
      </c>
      <c r="N14" s="25">
        <v>1</v>
      </c>
      <c r="O14" s="25">
        <v>0</v>
      </c>
      <c r="P14" s="25">
        <v>0</v>
      </c>
      <c r="Q14" s="25">
        <v>0</v>
      </c>
      <c r="R14" s="25">
        <v>0</v>
      </c>
    </row>
    <row r="15" spans="1:19" ht="24" customHeight="1" x14ac:dyDescent="0.25">
      <c r="A15" s="21">
        <v>5</v>
      </c>
      <c r="B15" s="22" t="s">
        <v>30</v>
      </c>
      <c r="C15" s="23">
        <f t="shared" si="1"/>
        <v>12</v>
      </c>
      <c r="D15" s="24">
        <f t="shared" si="2"/>
        <v>12</v>
      </c>
      <c r="E15" s="24">
        <f t="shared" si="3"/>
        <v>9</v>
      </c>
      <c r="F15" s="25">
        <v>3</v>
      </c>
      <c r="G15" s="25">
        <v>6</v>
      </c>
      <c r="H15" s="24">
        <f t="shared" si="4"/>
        <v>3</v>
      </c>
      <c r="I15" s="25">
        <v>3</v>
      </c>
      <c r="J15" s="25">
        <v>0</v>
      </c>
      <c r="K15" s="25">
        <v>0</v>
      </c>
      <c r="L15" s="25">
        <v>12</v>
      </c>
      <c r="M15" s="25">
        <v>12</v>
      </c>
      <c r="N15" s="25">
        <v>12</v>
      </c>
      <c r="O15" s="25">
        <v>2</v>
      </c>
      <c r="P15" s="25">
        <v>0</v>
      </c>
      <c r="Q15" s="25">
        <v>0</v>
      </c>
      <c r="R15" s="25">
        <v>2</v>
      </c>
    </row>
    <row r="16" spans="1:19" ht="24" customHeight="1" x14ac:dyDescent="0.25">
      <c r="A16" s="21">
        <v>6</v>
      </c>
      <c r="B16" s="22" t="s">
        <v>31</v>
      </c>
      <c r="C16" s="23">
        <f t="shared" si="1"/>
        <v>76</v>
      </c>
      <c r="D16" s="24">
        <f t="shared" si="2"/>
        <v>76</v>
      </c>
      <c r="E16" s="24">
        <f t="shared" si="3"/>
        <v>26</v>
      </c>
      <c r="F16" s="25">
        <v>18</v>
      </c>
      <c r="G16" s="25">
        <v>8</v>
      </c>
      <c r="H16" s="24">
        <f t="shared" si="4"/>
        <v>50</v>
      </c>
      <c r="I16" s="25">
        <v>21</v>
      </c>
      <c r="J16" s="25">
        <v>29</v>
      </c>
      <c r="K16" s="25">
        <v>0</v>
      </c>
      <c r="L16" s="25">
        <v>76</v>
      </c>
      <c r="M16" s="25">
        <v>76</v>
      </c>
      <c r="N16" s="25">
        <v>27</v>
      </c>
      <c r="O16" s="25">
        <v>40</v>
      </c>
      <c r="P16" s="25">
        <v>0</v>
      </c>
      <c r="Q16" s="25">
        <v>0</v>
      </c>
      <c r="R16" s="25">
        <v>40</v>
      </c>
    </row>
    <row r="17" spans="1:18" ht="24" customHeight="1" x14ac:dyDescent="0.25">
      <c r="A17" s="21">
        <v>7</v>
      </c>
      <c r="B17" s="22" t="s">
        <v>32</v>
      </c>
      <c r="C17" s="23">
        <f t="shared" si="1"/>
        <v>261</v>
      </c>
      <c r="D17" s="24">
        <f t="shared" si="2"/>
        <v>261</v>
      </c>
      <c r="E17" s="24">
        <f t="shared" si="3"/>
        <v>89</v>
      </c>
      <c r="F17" s="25">
        <v>57</v>
      </c>
      <c r="G17" s="25">
        <v>32</v>
      </c>
      <c r="H17" s="24">
        <f t="shared" si="4"/>
        <v>172</v>
      </c>
      <c r="I17" s="25">
        <v>98</v>
      </c>
      <c r="J17" s="25">
        <v>74</v>
      </c>
      <c r="K17" s="25">
        <v>0</v>
      </c>
      <c r="L17" s="25">
        <v>172</v>
      </c>
      <c r="M17" s="25">
        <v>261</v>
      </c>
      <c r="N17" s="25">
        <v>89</v>
      </c>
      <c r="O17" s="25">
        <v>42</v>
      </c>
      <c r="P17" s="25">
        <v>0</v>
      </c>
      <c r="Q17" s="25">
        <v>0</v>
      </c>
      <c r="R17" s="25">
        <v>42</v>
      </c>
    </row>
    <row r="18" spans="1:18" ht="24" customHeight="1" x14ac:dyDescent="0.25">
      <c r="A18" s="21">
        <v>8</v>
      </c>
      <c r="B18" s="22" t="s">
        <v>33</v>
      </c>
      <c r="C18" s="23">
        <f t="shared" si="1"/>
        <v>3</v>
      </c>
      <c r="D18" s="24">
        <f t="shared" si="2"/>
        <v>3</v>
      </c>
      <c r="E18" s="24">
        <f t="shared" si="3"/>
        <v>0</v>
      </c>
      <c r="F18" s="26">
        <v>0</v>
      </c>
      <c r="G18" s="26">
        <v>0</v>
      </c>
      <c r="H18" s="24">
        <f t="shared" si="4"/>
        <v>3</v>
      </c>
      <c r="I18" s="23">
        <v>3</v>
      </c>
      <c r="J18" s="23">
        <v>0</v>
      </c>
      <c r="K18" s="23">
        <v>0</v>
      </c>
      <c r="L18" s="23">
        <v>3</v>
      </c>
      <c r="M18" s="23">
        <v>3</v>
      </c>
      <c r="N18" s="23">
        <v>0</v>
      </c>
      <c r="O18" s="25">
        <v>0</v>
      </c>
      <c r="P18" s="23">
        <v>0</v>
      </c>
      <c r="Q18" s="23">
        <v>0</v>
      </c>
      <c r="R18" s="23">
        <v>0</v>
      </c>
    </row>
    <row r="19" spans="1:18" ht="24" customHeight="1" x14ac:dyDescent="0.25">
      <c r="A19" s="21">
        <v>9</v>
      </c>
      <c r="B19" s="22" t="s">
        <v>34</v>
      </c>
      <c r="C19" s="23">
        <f t="shared" si="1"/>
        <v>41</v>
      </c>
      <c r="D19" s="24">
        <f t="shared" si="2"/>
        <v>41</v>
      </c>
      <c r="E19" s="24">
        <f t="shared" si="3"/>
        <v>18</v>
      </c>
      <c r="F19" s="23">
        <v>16</v>
      </c>
      <c r="G19" s="23">
        <v>2</v>
      </c>
      <c r="H19" s="24">
        <f t="shared" si="4"/>
        <v>23</v>
      </c>
      <c r="I19" s="23">
        <v>8</v>
      </c>
      <c r="J19" s="23">
        <v>15</v>
      </c>
      <c r="K19" s="23">
        <v>0</v>
      </c>
      <c r="L19" s="23">
        <v>25</v>
      </c>
      <c r="M19" s="23">
        <v>21</v>
      </c>
      <c r="N19" s="23">
        <v>20</v>
      </c>
      <c r="O19" s="25">
        <v>17</v>
      </c>
      <c r="P19" s="23">
        <v>0</v>
      </c>
      <c r="Q19" s="23">
        <v>0</v>
      </c>
      <c r="R19" s="23">
        <v>17</v>
      </c>
    </row>
    <row r="20" spans="1:18" ht="24" customHeight="1" x14ac:dyDescent="0.25">
      <c r="A20" s="21">
        <v>10</v>
      </c>
      <c r="B20" s="22" t="s">
        <v>35</v>
      </c>
      <c r="C20" s="23">
        <f t="shared" si="1"/>
        <v>15</v>
      </c>
      <c r="D20" s="24">
        <f t="shared" si="2"/>
        <v>15</v>
      </c>
      <c r="E20" s="24">
        <f t="shared" si="3"/>
        <v>5</v>
      </c>
      <c r="F20" s="25">
        <v>3</v>
      </c>
      <c r="G20" s="25">
        <v>2</v>
      </c>
      <c r="H20" s="24">
        <f t="shared" si="4"/>
        <v>10</v>
      </c>
      <c r="I20" s="25">
        <v>1</v>
      </c>
      <c r="J20" s="25">
        <v>9</v>
      </c>
      <c r="K20" s="25">
        <v>0</v>
      </c>
      <c r="L20" s="25">
        <v>15</v>
      </c>
      <c r="M20" s="25">
        <v>5</v>
      </c>
      <c r="N20" s="25">
        <v>5</v>
      </c>
      <c r="O20" s="25">
        <v>0</v>
      </c>
      <c r="P20" s="25">
        <v>0</v>
      </c>
      <c r="Q20" s="25">
        <v>0</v>
      </c>
      <c r="R20" s="25">
        <v>0</v>
      </c>
    </row>
    <row r="21" spans="1:18" ht="24" customHeight="1" x14ac:dyDescent="0.25">
      <c r="A21" s="21">
        <v>11</v>
      </c>
      <c r="B21" s="22" t="s">
        <v>36</v>
      </c>
      <c r="C21" s="23">
        <f t="shared" si="1"/>
        <v>20</v>
      </c>
      <c r="D21" s="24">
        <f t="shared" si="2"/>
        <v>20</v>
      </c>
      <c r="E21" s="24">
        <f t="shared" si="3"/>
        <v>5</v>
      </c>
      <c r="F21" s="25">
        <v>3</v>
      </c>
      <c r="G21" s="25">
        <v>2</v>
      </c>
      <c r="H21" s="24">
        <f t="shared" si="4"/>
        <v>15</v>
      </c>
      <c r="I21" s="25">
        <v>7</v>
      </c>
      <c r="J21" s="25">
        <v>8</v>
      </c>
      <c r="K21" s="25">
        <v>0</v>
      </c>
      <c r="L21" s="25">
        <v>19</v>
      </c>
      <c r="M21" s="25">
        <v>15</v>
      </c>
      <c r="N21" s="25">
        <v>5</v>
      </c>
      <c r="O21" s="25">
        <v>0</v>
      </c>
      <c r="P21" s="25">
        <v>0</v>
      </c>
      <c r="Q21" s="25">
        <v>0</v>
      </c>
      <c r="R21" s="25">
        <v>0</v>
      </c>
    </row>
    <row r="22" spans="1:18" ht="24" customHeight="1" x14ac:dyDescent="0.25">
      <c r="A22" s="21">
        <v>12</v>
      </c>
      <c r="B22" s="22" t="s">
        <v>37</v>
      </c>
      <c r="C22" s="23">
        <f t="shared" si="1"/>
        <v>127</v>
      </c>
      <c r="D22" s="24">
        <f t="shared" si="2"/>
        <v>127</v>
      </c>
      <c r="E22" s="24">
        <f t="shared" si="3"/>
        <v>59</v>
      </c>
      <c r="F22" s="25">
        <v>57</v>
      </c>
      <c r="G22" s="25">
        <v>2</v>
      </c>
      <c r="H22" s="24">
        <f t="shared" si="4"/>
        <v>68</v>
      </c>
      <c r="I22" s="25">
        <v>42</v>
      </c>
      <c r="J22" s="25">
        <v>26</v>
      </c>
      <c r="K22" s="25">
        <v>0</v>
      </c>
      <c r="L22" s="25">
        <v>68</v>
      </c>
      <c r="M22" s="25">
        <v>59</v>
      </c>
      <c r="N22" s="25">
        <v>59</v>
      </c>
      <c r="O22" s="25">
        <v>22</v>
      </c>
      <c r="P22" s="25">
        <v>0</v>
      </c>
      <c r="Q22" s="25">
        <v>0</v>
      </c>
      <c r="R22" s="25">
        <v>22</v>
      </c>
    </row>
    <row r="23" spans="1:18" ht="24" customHeight="1" x14ac:dyDescent="0.25">
      <c r="A23" s="21">
        <v>13</v>
      </c>
      <c r="B23" s="22" t="s">
        <v>38</v>
      </c>
      <c r="C23" s="23">
        <f t="shared" si="1"/>
        <v>5</v>
      </c>
      <c r="D23" s="24">
        <f t="shared" si="2"/>
        <v>4</v>
      </c>
      <c r="E23" s="24">
        <f t="shared" si="3"/>
        <v>2</v>
      </c>
      <c r="F23" s="25">
        <v>2</v>
      </c>
      <c r="G23" s="25">
        <v>0</v>
      </c>
      <c r="H23" s="24">
        <f t="shared" si="4"/>
        <v>2</v>
      </c>
      <c r="I23" s="25">
        <v>1</v>
      </c>
      <c r="J23" s="25">
        <v>1</v>
      </c>
      <c r="K23" s="25">
        <v>1</v>
      </c>
      <c r="L23" s="25">
        <v>5</v>
      </c>
      <c r="M23" s="25">
        <v>5</v>
      </c>
      <c r="N23" s="25">
        <v>1</v>
      </c>
      <c r="O23" s="25">
        <v>0</v>
      </c>
      <c r="P23" s="25">
        <v>0</v>
      </c>
      <c r="Q23" s="25">
        <v>0</v>
      </c>
      <c r="R23" s="25">
        <v>0</v>
      </c>
    </row>
    <row r="24" spans="1:18" ht="24" customHeight="1" x14ac:dyDescent="0.25">
      <c r="A24" s="27">
        <v>14</v>
      </c>
      <c r="B24" s="22" t="s">
        <v>39</v>
      </c>
      <c r="C24" s="23">
        <f t="shared" si="1"/>
        <v>26</v>
      </c>
      <c r="D24" s="24">
        <f t="shared" si="2"/>
        <v>26</v>
      </c>
      <c r="E24" s="28">
        <f t="shared" si="3"/>
        <v>11</v>
      </c>
      <c r="F24" s="29">
        <v>7</v>
      </c>
      <c r="G24" s="29">
        <v>4</v>
      </c>
      <c r="H24" s="28">
        <f t="shared" si="4"/>
        <v>15</v>
      </c>
      <c r="I24" s="29">
        <v>8</v>
      </c>
      <c r="J24" s="29">
        <v>7</v>
      </c>
      <c r="K24" s="29">
        <v>0</v>
      </c>
      <c r="L24" s="29">
        <v>24</v>
      </c>
      <c r="M24" s="29">
        <v>14</v>
      </c>
      <c r="N24" s="29">
        <v>0</v>
      </c>
      <c r="O24" s="29">
        <v>1</v>
      </c>
      <c r="P24" s="29">
        <v>0</v>
      </c>
      <c r="Q24" s="29">
        <v>0</v>
      </c>
      <c r="R24" s="29">
        <v>1</v>
      </c>
    </row>
    <row r="25" spans="1:18" ht="24" customHeight="1" x14ac:dyDescent="0.25">
      <c r="A25" s="21">
        <v>15</v>
      </c>
      <c r="B25" s="22" t="s">
        <v>40</v>
      </c>
      <c r="C25" s="23">
        <f t="shared" si="1"/>
        <v>477</v>
      </c>
      <c r="D25" s="24">
        <f t="shared" si="2"/>
        <v>477</v>
      </c>
      <c r="E25" s="24">
        <f t="shared" si="3"/>
        <v>121</v>
      </c>
      <c r="F25" s="25">
        <v>102</v>
      </c>
      <c r="G25" s="25">
        <v>19</v>
      </c>
      <c r="H25" s="24">
        <f t="shared" si="4"/>
        <v>356</v>
      </c>
      <c r="I25" s="25">
        <v>188</v>
      </c>
      <c r="J25" s="25">
        <v>168</v>
      </c>
      <c r="K25" s="25">
        <v>0</v>
      </c>
      <c r="L25" s="25">
        <v>160</v>
      </c>
      <c r="M25" s="25">
        <v>113</v>
      </c>
      <c r="N25" s="25">
        <v>100</v>
      </c>
      <c r="O25" s="25">
        <v>26</v>
      </c>
      <c r="P25" s="25">
        <v>0</v>
      </c>
      <c r="Q25" s="25">
        <v>18</v>
      </c>
      <c r="R25" s="25">
        <v>0</v>
      </c>
    </row>
    <row r="26" spans="1:18" ht="24" customHeight="1" x14ac:dyDescent="0.25">
      <c r="A26" s="21">
        <v>16</v>
      </c>
      <c r="B26" s="22" t="s">
        <v>41</v>
      </c>
      <c r="C26" s="23">
        <f t="shared" si="1"/>
        <v>5</v>
      </c>
      <c r="D26" s="24">
        <f t="shared" si="2"/>
        <v>5</v>
      </c>
      <c r="E26" s="24">
        <f t="shared" si="3"/>
        <v>1</v>
      </c>
      <c r="F26" s="30">
        <v>0</v>
      </c>
      <c r="G26" s="30">
        <v>1</v>
      </c>
      <c r="H26" s="24">
        <f t="shared" si="4"/>
        <v>4</v>
      </c>
      <c r="I26" s="30">
        <v>1</v>
      </c>
      <c r="J26" s="30">
        <v>3</v>
      </c>
      <c r="K26" s="30">
        <v>0</v>
      </c>
      <c r="L26" s="30">
        <v>4</v>
      </c>
      <c r="M26" s="30">
        <v>4</v>
      </c>
      <c r="N26" s="30">
        <v>1</v>
      </c>
      <c r="O26" s="25">
        <v>0</v>
      </c>
      <c r="P26" s="30">
        <v>0</v>
      </c>
      <c r="Q26" s="30">
        <v>0</v>
      </c>
      <c r="R26" s="30">
        <v>0</v>
      </c>
    </row>
    <row r="27" spans="1:18" ht="24" customHeight="1" x14ac:dyDescent="0.25">
      <c r="A27" s="21">
        <v>17</v>
      </c>
      <c r="B27" s="22" t="s">
        <v>42</v>
      </c>
      <c r="C27" s="23">
        <f t="shared" si="1"/>
        <v>9</v>
      </c>
      <c r="D27" s="24">
        <f t="shared" si="2"/>
        <v>9</v>
      </c>
      <c r="E27" s="24">
        <f t="shared" si="3"/>
        <v>0</v>
      </c>
      <c r="F27" s="25">
        <v>0</v>
      </c>
      <c r="G27" s="25">
        <v>0</v>
      </c>
      <c r="H27" s="24">
        <f t="shared" si="4"/>
        <v>9</v>
      </c>
      <c r="I27" s="25">
        <v>2</v>
      </c>
      <c r="J27" s="25">
        <v>7</v>
      </c>
      <c r="K27" s="25">
        <v>0</v>
      </c>
      <c r="L27" s="25">
        <v>9</v>
      </c>
      <c r="M27" s="25">
        <v>8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</row>
    <row r="28" spans="1:18" ht="24" customHeight="1" x14ac:dyDescent="0.25">
      <c r="A28" s="21">
        <v>18</v>
      </c>
      <c r="B28" s="22" t="s">
        <v>43</v>
      </c>
      <c r="C28" s="23">
        <f t="shared" si="1"/>
        <v>45</v>
      </c>
      <c r="D28" s="24">
        <f t="shared" si="2"/>
        <v>45</v>
      </c>
      <c r="E28" s="24">
        <f t="shared" si="3"/>
        <v>17</v>
      </c>
      <c r="F28" s="25">
        <v>11</v>
      </c>
      <c r="G28" s="25">
        <v>6</v>
      </c>
      <c r="H28" s="24">
        <f t="shared" si="4"/>
        <v>28</v>
      </c>
      <c r="I28" s="25">
        <v>4</v>
      </c>
      <c r="J28" s="25">
        <v>24</v>
      </c>
      <c r="K28" s="25"/>
      <c r="L28" s="25">
        <v>45</v>
      </c>
      <c r="M28" s="25">
        <v>3</v>
      </c>
      <c r="N28" s="25">
        <v>17</v>
      </c>
      <c r="O28" s="25">
        <v>2</v>
      </c>
      <c r="P28" s="25">
        <v>0</v>
      </c>
      <c r="Q28" s="25">
        <v>0</v>
      </c>
      <c r="R28" s="25">
        <v>2</v>
      </c>
    </row>
    <row r="29" spans="1:18" ht="24" customHeight="1" x14ac:dyDescent="0.25">
      <c r="A29" s="21">
        <v>19</v>
      </c>
      <c r="B29" s="22" t="s">
        <v>44</v>
      </c>
      <c r="C29" s="23">
        <f t="shared" si="1"/>
        <v>0</v>
      </c>
      <c r="D29" s="24">
        <f t="shared" si="2"/>
        <v>0</v>
      </c>
      <c r="E29" s="24">
        <f t="shared" si="3"/>
        <v>0</v>
      </c>
      <c r="F29" s="25">
        <v>0</v>
      </c>
      <c r="G29" s="25">
        <v>0</v>
      </c>
      <c r="H29" s="24">
        <f t="shared" si="4"/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</row>
    <row r="30" spans="1:18" ht="24" customHeight="1" x14ac:dyDescent="0.25">
      <c r="A30" s="21">
        <v>20</v>
      </c>
      <c r="B30" s="22" t="s">
        <v>45</v>
      </c>
      <c r="C30" s="23">
        <f t="shared" si="1"/>
        <v>379</v>
      </c>
      <c r="D30" s="24">
        <f t="shared" si="2"/>
        <v>379</v>
      </c>
      <c r="E30" s="24">
        <f t="shared" si="3"/>
        <v>77</v>
      </c>
      <c r="F30" s="25">
        <v>58</v>
      </c>
      <c r="G30" s="25">
        <v>19</v>
      </c>
      <c r="H30" s="24">
        <f t="shared" si="4"/>
        <v>302</v>
      </c>
      <c r="I30" s="25">
        <v>108</v>
      </c>
      <c r="J30" s="25">
        <v>194</v>
      </c>
      <c r="K30" s="25">
        <v>0</v>
      </c>
      <c r="L30" s="25">
        <v>377</v>
      </c>
      <c r="M30" s="25">
        <v>201</v>
      </c>
      <c r="N30" s="25">
        <v>77</v>
      </c>
      <c r="O30" s="25">
        <v>51</v>
      </c>
      <c r="P30" s="25">
        <v>0</v>
      </c>
      <c r="Q30" s="25">
        <v>0</v>
      </c>
      <c r="R30" s="25">
        <v>51</v>
      </c>
    </row>
    <row r="31" spans="1:18" ht="24" customHeight="1" x14ac:dyDescent="0.25">
      <c r="A31" s="21">
        <v>21</v>
      </c>
      <c r="B31" s="22" t="s">
        <v>46</v>
      </c>
      <c r="C31" s="23">
        <f t="shared" si="1"/>
        <v>0</v>
      </c>
      <c r="D31" s="24">
        <f t="shared" si="2"/>
        <v>0</v>
      </c>
      <c r="E31" s="24">
        <f t="shared" si="3"/>
        <v>0</v>
      </c>
      <c r="F31" s="25">
        <v>0</v>
      </c>
      <c r="G31" s="25">
        <v>0</v>
      </c>
      <c r="H31" s="24">
        <f t="shared" si="4"/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</row>
    <row r="32" spans="1:18" ht="24" customHeight="1" x14ac:dyDescent="0.25">
      <c r="A32" s="27">
        <v>22</v>
      </c>
      <c r="B32" s="22" t="s">
        <v>47</v>
      </c>
      <c r="C32" s="23">
        <f t="shared" si="1"/>
        <v>55</v>
      </c>
      <c r="D32" s="24">
        <f t="shared" si="2"/>
        <v>55</v>
      </c>
      <c r="E32" s="24">
        <f t="shared" si="3"/>
        <v>13</v>
      </c>
      <c r="F32" s="29">
        <v>8</v>
      </c>
      <c r="G32" s="29">
        <v>5</v>
      </c>
      <c r="H32" s="24">
        <f t="shared" si="4"/>
        <v>42</v>
      </c>
      <c r="I32" s="29">
        <v>16</v>
      </c>
      <c r="J32" s="29">
        <v>26</v>
      </c>
      <c r="K32" s="29">
        <v>0</v>
      </c>
      <c r="L32" s="29">
        <v>55</v>
      </c>
      <c r="M32" s="29">
        <v>55</v>
      </c>
      <c r="N32" s="29">
        <v>13</v>
      </c>
      <c r="O32" s="25">
        <v>1</v>
      </c>
      <c r="P32" s="29">
        <v>0</v>
      </c>
      <c r="Q32" s="29">
        <v>0</v>
      </c>
      <c r="R32" s="29">
        <v>1</v>
      </c>
    </row>
    <row r="33" spans="1:18" ht="24" customHeight="1" x14ac:dyDescent="0.25">
      <c r="A33" s="21">
        <v>23</v>
      </c>
      <c r="B33" s="22" t="s">
        <v>48</v>
      </c>
      <c r="C33" s="23">
        <f t="shared" si="1"/>
        <v>14</v>
      </c>
      <c r="D33" s="24">
        <f t="shared" si="2"/>
        <v>14</v>
      </c>
      <c r="E33" s="24">
        <f t="shared" si="3"/>
        <v>5</v>
      </c>
      <c r="F33" s="25">
        <v>2</v>
      </c>
      <c r="G33" s="25">
        <v>3</v>
      </c>
      <c r="H33" s="24">
        <f t="shared" si="4"/>
        <v>9</v>
      </c>
      <c r="I33" s="25">
        <v>1</v>
      </c>
      <c r="J33" s="25">
        <v>8</v>
      </c>
      <c r="K33" s="25">
        <v>0</v>
      </c>
      <c r="L33" s="25">
        <v>11</v>
      </c>
      <c r="M33" s="25">
        <v>14</v>
      </c>
      <c r="N33" s="25">
        <v>5</v>
      </c>
      <c r="O33" s="25">
        <v>0</v>
      </c>
      <c r="P33" s="25">
        <v>0</v>
      </c>
      <c r="Q33" s="25">
        <v>0</v>
      </c>
      <c r="R33" s="25">
        <v>0</v>
      </c>
    </row>
    <row r="34" spans="1:18" ht="24" customHeight="1" x14ac:dyDescent="0.25">
      <c r="A34" s="21">
        <v>24</v>
      </c>
      <c r="B34" s="22" t="s">
        <v>49</v>
      </c>
      <c r="C34" s="23">
        <f t="shared" si="1"/>
        <v>4</v>
      </c>
      <c r="D34" s="24">
        <f t="shared" si="2"/>
        <v>4</v>
      </c>
      <c r="E34" s="24">
        <f t="shared" si="3"/>
        <v>0</v>
      </c>
      <c r="F34" s="25">
        <v>0</v>
      </c>
      <c r="G34" s="25">
        <v>0</v>
      </c>
      <c r="H34" s="24">
        <f t="shared" si="4"/>
        <v>4</v>
      </c>
      <c r="I34" s="25">
        <v>1</v>
      </c>
      <c r="J34" s="25">
        <v>3</v>
      </c>
      <c r="K34" s="25">
        <v>0</v>
      </c>
      <c r="L34" s="25">
        <v>4</v>
      </c>
      <c r="M34" s="25">
        <v>4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</row>
    <row r="35" spans="1:18" ht="24" customHeight="1" x14ac:dyDescent="0.25">
      <c r="A35" s="21">
        <v>25</v>
      </c>
      <c r="B35" s="22" t="s">
        <v>50</v>
      </c>
      <c r="C35" s="23">
        <f t="shared" si="1"/>
        <v>20</v>
      </c>
      <c r="D35" s="24">
        <f t="shared" si="2"/>
        <v>20</v>
      </c>
      <c r="E35" s="24">
        <f t="shared" si="3"/>
        <v>9</v>
      </c>
      <c r="F35" s="25">
        <v>2</v>
      </c>
      <c r="G35" s="25">
        <v>7</v>
      </c>
      <c r="H35" s="24">
        <f t="shared" si="4"/>
        <v>11</v>
      </c>
      <c r="I35" s="25">
        <v>3</v>
      </c>
      <c r="J35" s="25">
        <v>8</v>
      </c>
      <c r="K35" s="25">
        <v>0</v>
      </c>
      <c r="L35" s="25">
        <v>9</v>
      </c>
      <c r="M35" s="25">
        <v>4</v>
      </c>
      <c r="N35" s="25">
        <v>0</v>
      </c>
      <c r="O35" s="25">
        <v>1</v>
      </c>
      <c r="P35" s="25">
        <v>0</v>
      </c>
      <c r="Q35" s="25">
        <v>0</v>
      </c>
      <c r="R35" s="25">
        <v>1</v>
      </c>
    </row>
    <row r="36" spans="1:18" ht="24" customHeight="1" x14ac:dyDescent="0.25">
      <c r="A36" s="21">
        <v>26</v>
      </c>
      <c r="B36" s="22" t="s">
        <v>51</v>
      </c>
      <c r="C36" s="23">
        <f t="shared" si="1"/>
        <v>26</v>
      </c>
      <c r="D36" s="24">
        <f t="shared" si="2"/>
        <v>26</v>
      </c>
      <c r="E36" s="24">
        <f t="shared" si="3"/>
        <v>5</v>
      </c>
      <c r="F36" s="25">
        <v>2</v>
      </c>
      <c r="G36" s="25">
        <v>3</v>
      </c>
      <c r="H36" s="24">
        <f t="shared" si="4"/>
        <v>21</v>
      </c>
      <c r="I36" s="25">
        <v>2</v>
      </c>
      <c r="J36" s="25">
        <v>19</v>
      </c>
      <c r="K36" s="25">
        <v>0</v>
      </c>
      <c r="L36" s="25">
        <v>26</v>
      </c>
      <c r="M36" s="25">
        <v>7</v>
      </c>
      <c r="N36" s="25">
        <v>4</v>
      </c>
      <c r="O36" s="25">
        <v>1</v>
      </c>
      <c r="P36" s="25">
        <v>0</v>
      </c>
      <c r="Q36" s="25">
        <v>0</v>
      </c>
      <c r="R36" s="25">
        <v>0</v>
      </c>
    </row>
    <row r="37" spans="1:18" ht="24" customHeight="1" x14ac:dyDescent="0.25">
      <c r="A37" s="21">
        <v>27</v>
      </c>
      <c r="B37" s="22" t="s">
        <v>52</v>
      </c>
      <c r="C37" s="23">
        <f t="shared" si="1"/>
        <v>10</v>
      </c>
      <c r="D37" s="24">
        <f t="shared" si="2"/>
        <v>10</v>
      </c>
      <c r="E37" s="24">
        <f t="shared" si="3"/>
        <v>0</v>
      </c>
      <c r="F37" s="25">
        <v>0</v>
      </c>
      <c r="G37" s="25">
        <v>0</v>
      </c>
      <c r="H37" s="24">
        <f t="shared" si="4"/>
        <v>10</v>
      </c>
      <c r="I37" s="25">
        <v>7</v>
      </c>
      <c r="J37" s="25">
        <v>3</v>
      </c>
      <c r="K37" s="25">
        <v>0</v>
      </c>
      <c r="L37" s="25">
        <v>10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</row>
    <row r="38" spans="1:18" ht="24" customHeight="1" x14ac:dyDescent="0.25">
      <c r="A38" s="21">
        <v>28</v>
      </c>
      <c r="B38" s="22" t="s">
        <v>53</v>
      </c>
      <c r="C38" s="23">
        <f t="shared" si="1"/>
        <v>27</v>
      </c>
      <c r="D38" s="24">
        <f t="shared" si="2"/>
        <v>27</v>
      </c>
      <c r="E38" s="24">
        <f t="shared" si="3"/>
        <v>13</v>
      </c>
      <c r="F38" s="25">
        <v>9</v>
      </c>
      <c r="G38" s="25">
        <v>4</v>
      </c>
      <c r="H38" s="24">
        <f t="shared" si="4"/>
        <v>14</v>
      </c>
      <c r="I38" s="25">
        <v>1</v>
      </c>
      <c r="J38" s="25">
        <v>13</v>
      </c>
      <c r="K38" s="31">
        <v>0</v>
      </c>
      <c r="L38" s="25">
        <v>27</v>
      </c>
      <c r="M38" s="25">
        <v>27</v>
      </c>
      <c r="N38" s="25">
        <v>13</v>
      </c>
      <c r="O38" s="25">
        <v>0</v>
      </c>
      <c r="P38" s="25">
        <v>0</v>
      </c>
      <c r="Q38" s="25">
        <v>0</v>
      </c>
      <c r="R38" s="25">
        <v>0</v>
      </c>
    </row>
    <row r="39" spans="1:18" ht="24" customHeight="1" x14ac:dyDescent="0.25">
      <c r="A39" s="21">
        <v>29</v>
      </c>
      <c r="B39" s="22" t="s">
        <v>54</v>
      </c>
      <c r="C39" s="23">
        <f t="shared" si="1"/>
        <v>0</v>
      </c>
      <c r="D39" s="24">
        <f t="shared" si="2"/>
        <v>0</v>
      </c>
      <c r="E39" s="24">
        <f t="shared" si="3"/>
        <v>0</v>
      </c>
      <c r="F39" s="25">
        <v>0</v>
      </c>
      <c r="G39" s="25">
        <v>0</v>
      </c>
      <c r="H39" s="24">
        <f t="shared" si="4"/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</row>
    <row r="40" spans="1:18" ht="24" customHeight="1" x14ac:dyDescent="0.25">
      <c r="A40" s="21">
        <v>30</v>
      </c>
      <c r="B40" s="22" t="s">
        <v>55</v>
      </c>
      <c r="C40" s="23">
        <f t="shared" si="1"/>
        <v>47</v>
      </c>
      <c r="D40" s="24">
        <f t="shared" si="2"/>
        <v>47</v>
      </c>
      <c r="E40" s="24">
        <f t="shared" si="3"/>
        <v>24</v>
      </c>
      <c r="F40" s="25">
        <v>15</v>
      </c>
      <c r="G40" s="25">
        <v>9</v>
      </c>
      <c r="H40" s="24">
        <f t="shared" si="4"/>
        <v>23</v>
      </c>
      <c r="I40" s="25">
        <v>16</v>
      </c>
      <c r="J40" s="25">
        <v>7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</row>
    <row r="41" spans="1:18" ht="24" customHeight="1" x14ac:dyDescent="0.25">
      <c r="A41" s="21">
        <v>31</v>
      </c>
      <c r="B41" s="22" t="s">
        <v>56</v>
      </c>
      <c r="C41" s="23">
        <f t="shared" si="1"/>
        <v>9</v>
      </c>
      <c r="D41" s="24">
        <f t="shared" si="2"/>
        <v>9</v>
      </c>
      <c r="E41" s="24">
        <f t="shared" si="3"/>
        <v>0</v>
      </c>
      <c r="F41" s="25">
        <v>0</v>
      </c>
      <c r="G41" s="25">
        <v>0</v>
      </c>
      <c r="H41" s="24">
        <f t="shared" si="4"/>
        <v>9</v>
      </c>
      <c r="I41" s="25">
        <v>3</v>
      </c>
      <c r="J41" s="25">
        <v>6</v>
      </c>
      <c r="K41" s="25">
        <v>0</v>
      </c>
      <c r="L41" s="25">
        <v>8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</row>
    <row r="42" spans="1:18" ht="24" customHeight="1" x14ac:dyDescent="0.25">
      <c r="A42" s="21">
        <v>32</v>
      </c>
      <c r="B42" s="22" t="s">
        <v>57</v>
      </c>
      <c r="C42" s="23">
        <f t="shared" si="1"/>
        <v>112</v>
      </c>
      <c r="D42" s="24">
        <f t="shared" si="2"/>
        <v>112</v>
      </c>
      <c r="E42" s="24">
        <f t="shared" si="3"/>
        <v>9</v>
      </c>
      <c r="F42" s="25">
        <v>3</v>
      </c>
      <c r="G42" s="25">
        <v>6</v>
      </c>
      <c r="H42" s="24">
        <f t="shared" si="4"/>
        <v>103</v>
      </c>
      <c r="I42" s="25">
        <v>34</v>
      </c>
      <c r="J42" s="25">
        <v>69</v>
      </c>
      <c r="K42" s="25">
        <v>0</v>
      </c>
      <c r="L42" s="25">
        <v>103</v>
      </c>
      <c r="M42" s="25">
        <v>8</v>
      </c>
      <c r="N42" s="25">
        <v>9</v>
      </c>
      <c r="O42" s="25">
        <v>5</v>
      </c>
      <c r="P42" s="25">
        <v>0</v>
      </c>
      <c r="Q42" s="25">
        <v>0</v>
      </c>
      <c r="R42" s="25">
        <v>5</v>
      </c>
    </row>
    <row r="43" spans="1:18" ht="24" customHeight="1" x14ac:dyDescent="0.25">
      <c r="A43" s="21">
        <v>33</v>
      </c>
      <c r="B43" s="22" t="s">
        <v>58</v>
      </c>
      <c r="C43" s="23">
        <f t="shared" si="1"/>
        <v>18</v>
      </c>
      <c r="D43" s="24">
        <f t="shared" si="2"/>
        <v>18</v>
      </c>
      <c r="E43" s="24">
        <f t="shared" si="3"/>
        <v>2</v>
      </c>
      <c r="F43" s="32">
        <v>1</v>
      </c>
      <c r="G43" s="32">
        <v>1</v>
      </c>
      <c r="H43" s="24">
        <f t="shared" si="4"/>
        <v>16</v>
      </c>
      <c r="I43" s="32">
        <v>9</v>
      </c>
      <c r="J43" s="32">
        <v>7</v>
      </c>
      <c r="K43" s="32">
        <v>0</v>
      </c>
      <c r="L43" s="32">
        <v>16</v>
      </c>
      <c r="M43" s="32">
        <v>18</v>
      </c>
      <c r="N43" s="32">
        <v>2</v>
      </c>
      <c r="O43" s="25">
        <v>10</v>
      </c>
      <c r="P43" s="32">
        <v>0</v>
      </c>
      <c r="Q43" s="32">
        <v>0</v>
      </c>
      <c r="R43" s="32">
        <v>9</v>
      </c>
    </row>
    <row r="44" spans="1:18" ht="24" customHeight="1" x14ac:dyDescent="0.25">
      <c r="A44" s="21">
        <v>34</v>
      </c>
      <c r="B44" s="22" t="s">
        <v>59</v>
      </c>
      <c r="C44" s="23">
        <f t="shared" si="1"/>
        <v>28</v>
      </c>
      <c r="D44" s="24">
        <f t="shared" si="2"/>
        <v>22</v>
      </c>
      <c r="E44" s="24">
        <f t="shared" si="3"/>
        <v>7</v>
      </c>
      <c r="F44" s="25">
        <v>1</v>
      </c>
      <c r="G44" s="25">
        <v>6</v>
      </c>
      <c r="H44" s="24">
        <f t="shared" si="4"/>
        <v>15</v>
      </c>
      <c r="I44" s="25">
        <v>0</v>
      </c>
      <c r="J44" s="25">
        <v>15</v>
      </c>
      <c r="K44" s="31">
        <v>6</v>
      </c>
      <c r="L44" s="25">
        <v>15</v>
      </c>
      <c r="M44" s="25">
        <v>4</v>
      </c>
      <c r="N44" s="25">
        <v>7</v>
      </c>
      <c r="O44" s="25">
        <v>0</v>
      </c>
      <c r="P44" s="25">
        <v>0</v>
      </c>
      <c r="Q44" s="25">
        <v>0</v>
      </c>
      <c r="R44" s="25">
        <v>0</v>
      </c>
    </row>
    <row r="45" spans="1:18" ht="28.5" customHeight="1" x14ac:dyDescent="0.25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5"/>
      <c r="M45" s="35"/>
      <c r="N45" s="35"/>
      <c r="O45" s="35"/>
      <c r="P45" s="35"/>
      <c r="Q45" s="35"/>
      <c r="R45" s="36"/>
    </row>
    <row r="46" spans="1:18" ht="18" customHeight="1" x14ac:dyDescent="0.25">
      <c r="A46" s="37"/>
      <c r="B46" s="37"/>
      <c r="C46" s="37"/>
      <c r="D46" s="37"/>
      <c r="E46" s="38"/>
      <c r="F46" s="38"/>
      <c r="G46" s="38"/>
      <c r="H46" s="38"/>
      <c r="I46" s="38"/>
      <c r="J46" s="39"/>
      <c r="K46" s="39"/>
      <c r="L46" s="37"/>
      <c r="M46" s="37"/>
      <c r="N46" s="37"/>
      <c r="O46" s="37"/>
      <c r="P46" s="37"/>
      <c r="Q46" s="37"/>
      <c r="R46" s="39"/>
    </row>
    <row r="47" spans="1:18" ht="21" customHeight="1" x14ac:dyDescent="0.25">
      <c r="A47" s="40"/>
      <c r="B47" s="40"/>
      <c r="C47" s="40"/>
      <c r="D47" s="40"/>
      <c r="E47" s="41"/>
      <c r="F47" s="41"/>
      <c r="G47" s="41"/>
      <c r="H47" s="41"/>
      <c r="I47" s="41"/>
      <c r="J47" s="42"/>
      <c r="K47" s="42"/>
      <c r="L47" s="40"/>
      <c r="M47" s="40"/>
      <c r="N47" s="40"/>
      <c r="O47" s="40"/>
      <c r="P47" s="40"/>
      <c r="Q47" s="40"/>
      <c r="R47" s="42"/>
    </row>
    <row r="48" spans="1:18" ht="30.75" customHeight="1" x14ac:dyDescent="0.25">
      <c r="A48" s="41"/>
      <c r="B48" s="41"/>
      <c r="C48" s="41"/>
      <c r="D48" s="41"/>
      <c r="E48" s="41"/>
      <c r="F48" s="41"/>
      <c r="G48" s="41"/>
      <c r="H48" s="41"/>
      <c r="I48" s="43"/>
      <c r="J48" s="42"/>
      <c r="K48" s="42"/>
      <c r="L48" s="42"/>
      <c r="M48" s="42"/>
      <c r="N48" s="42"/>
      <c r="O48" s="41"/>
      <c r="P48" s="41"/>
      <c r="Q48" s="41"/>
      <c r="R48" s="41"/>
    </row>
    <row r="49" spans="1:18" ht="30.75" customHeight="1" x14ac:dyDescent="0.25">
      <c r="A49" s="41"/>
      <c r="B49" s="41"/>
      <c r="C49" s="41"/>
      <c r="D49" s="41"/>
      <c r="E49" s="41"/>
      <c r="F49" s="41"/>
      <c r="G49" s="41"/>
      <c r="H49" s="41"/>
      <c r="I49" s="41"/>
      <c r="J49" s="42"/>
      <c r="K49" s="42"/>
      <c r="L49" s="42"/>
      <c r="M49" s="42"/>
      <c r="N49" s="42"/>
      <c r="O49" s="41"/>
      <c r="P49" s="41"/>
      <c r="Q49" s="41"/>
      <c r="R49" s="41"/>
    </row>
    <row r="50" spans="1:18" ht="16.5" x14ac:dyDescent="0.25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6"/>
      <c r="P50" s="46"/>
      <c r="Q50" s="46"/>
      <c r="R50" s="46"/>
    </row>
    <row r="51" spans="1:18" ht="16.5" x14ac:dyDescent="0.25">
      <c r="A51" s="47"/>
      <c r="B51" s="47"/>
      <c r="C51" s="47"/>
      <c r="D51" s="47"/>
      <c r="E51" s="45"/>
      <c r="F51" s="45"/>
      <c r="G51" s="45"/>
      <c r="H51" s="45"/>
      <c r="I51" s="45"/>
      <c r="J51" s="45"/>
      <c r="K51" s="45"/>
      <c r="L51" s="47"/>
      <c r="M51" s="47"/>
      <c r="N51" s="47"/>
      <c r="O51" s="47"/>
      <c r="P51" s="47"/>
      <c r="Q51" s="47"/>
      <c r="R51" s="46"/>
    </row>
    <row r="52" spans="1:18" ht="16.5" x14ac:dyDescent="0.25">
      <c r="A52" s="47"/>
      <c r="B52" s="47"/>
      <c r="C52" s="47"/>
      <c r="D52" s="47"/>
      <c r="E52" s="46"/>
      <c r="F52" s="46"/>
      <c r="G52" s="46"/>
      <c r="H52" s="46"/>
      <c r="I52" s="46"/>
      <c r="J52" s="48"/>
      <c r="K52" s="48"/>
      <c r="L52" s="48"/>
      <c r="M52" s="48"/>
      <c r="N52" s="48"/>
      <c r="O52" s="47"/>
      <c r="P52" s="47"/>
      <c r="Q52" s="47"/>
      <c r="R52" s="48"/>
    </row>
    <row r="53" spans="1:18" ht="15.75" hidden="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1:18" ht="15.75" hidden="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8" ht="15.75" hidden="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1:18" hidden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1:18" s="50" customFormat="1" hidden="1" x14ac:dyDescent="0.25">
      <c r="A57" s="49" t="s">
        <v>60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1:18" s="50" customFormat="1" ht="15" hidden="1" customHeight="1" x14ac:dyDescent="0.25">
      <c r="A58" s="51"/>
      <c r="B58" s="52" t="s">
        <v>61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</row>
    <row r="59" spans="1:18" s="50" customFormat="1" hidden="1" x14ac:dyDescent="0.25">
      <c r="B59" s="53" t="s">
        <v>62</v>
      </c>
      <c r="C59" s="53"/>
    </row>
    <row r="60" spans="1:18" hidden="1" x14ac:dyDescent="0.25">
      <c r="B60" s="54" t="s">
        <v>63</v>
      </c>
      <c r="C60" s="54"/>
    </row>
  </sheetData>
  <sheetProtection formatCells="0" formatColumns="0" formatRows="0" insertRows="0" deleteRows="0"/>
  <mergeCells count="36">
    <mergeCell ref="A52:D52"/>
    <mergeCell ref="O52:Q52"/>
    <mergeCell ref="B58:N58"/>
    <mergeCell ref="L45:Q45"/>
    <mergeCell ref="A46:D46"/>
    <mergeCell ref="L46:Q46"/>
    <mergeCell ref="A47:D47"/>
    <mergeCell ref="L47:Q47"/>
    <mergeCell ref="A51:D51"/>
    <mergeCell ref="L51:Q51"/>
    <mergeCell ref="F7:G7"/>
    <mergeCell ref="H7:H8"/>
    <mergeCell ref="I7:J7"/>
    <mergeCell ref="P7:Q7"/>
    <mergeCell ref="R7:R8"/>
    <mergeCell ref="A10:B10"/>
    <mergeCell ref="K5:K8"/>
    <mergeCell ref="L5:L8"/>
    <mergeCell ref="M5:M8"/>
    <mergeCell ref="N5:N8"/>
    <mergeCell ref="O5:R5"/>
    <mergeCell ref="E6:G6"/>
    <mergeCell ref="H6:J6"/>
    <mergeCell ref="O6:O8"/>
    <mergeCell ref="P6:R6"/>
    <mergeCell ref="E7:E8"/>
    <mergeCell ref="A1:R1"/>
    <mergeCell ref="A2:R2"/>
    <mergeCell ref="O3:R3"/>
    <mergeCell ref="A4:A8"/>
    <mergeCell ref="B4:B8"/>
    <mergeCell ref="C4:C8"/>
    <mergeCell ref="D4:D8"/>
    <mergeCell ref="E4:J4"/>
    <mergeCell ref="L4:R4"/>
    <mergeCell ref="E5:J5"/>
  </mergeCells>
  <pageMargins left="0.39370078740157483" right="0.15748031496062992" top="0.35433070866141736" bottom="0.35433070866141736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Phụ lục 2</vt:lpstr>
      <vt:lpstr>'Phụ lục 2'!Print_Area</vt:lpstr>
      <vt:lpstr>'Phụ lục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</dc:creator>
  <cp:lastModifiedBy>Dung</cp:lastModifiedBy>
  <cp:lastPrinted>2025-10-06T03:25:22Z</cp:lastPrinted>
  <dcterms:created xsi:type="dcterms:W3CDTF">2025-10-06T03:24:17Z</dcterms:created>
  <dcterms:modified xsi:type="dcterms:W3CDTF">2025-10-06T03:25:27Z</dcterms:modified>
</cp:coreProperties>
</file>